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ОКС\Documents\ДОГОВОРА\Договора 2026\СМР Хозводопровод\"/>
    </mc:Choice>
  </mc:AlternateContent>
  <bookViews>
    <workbookView xWindow="0" yWindow="0" windowWidth="28800" windowHeight="11700"/>
  </bookViews>
  <sheets>
    <sheet name="протокол (2)" sheetId="4" r:id="rId1"/>
  </sheets>
  <definedNames>
    <definedName name="_xlnm.Print_Area" localSheetId="0">'протокол (2)'!$B$1:$F$26</definedName>
  </definedNames>
  <calcPr calcId="162913"/>
</workbook>
</file>

<file path=xl/calcChain.xml><?xml version="1.0" encoding="utf-8"?>
<calcChain xmlns="http://schemas.openxmlformats.org/spreadsheetml/2006/main">
  <c r="D12" i="4" l="1"/>
  <c r="E12" i="4" l="1"/>
  <c r="G11" i="4" l="1"/>
</calcChain>
</file>

<file path=xl/sharedStrings.xml><?xml version="1.0" encoding="utf-8"?>
<sst xmlns="http://schemas.openxmlformats.org/spreadsheetml/2006/main" count="26" uniqueCount="24">
  <si>
    <t>ПРОТОКОЛ</t>
  </si>
  <si>
    <t xml:space="preserve"> согласования договорной цены </t>
  </si>
  <si>
    <t>Стоимость строительства объекта в базисных ценах 2000 г.</t>
  </si>
  <si>
    <t>Стоимость строительства объекта в текущих ценах</t>
  </si>
  <si>
    <t>Всего с НДС</t>
  </si>
  <si>
    <t>Настоящий протокол является основанием для взаимных расчетов и платежей между</t>
  </si>
  <si>
    <t>М.П.</t>
  </si>
  <si>
    <t>Наименование работ и затрат</t>
  </si>
  <si>
    <t>Заказчик:</t>
  </si>
  <si>
    <t>Подрядчиком и Заказчиком.</t>
  </si>
  <si>
    <t>Подрядчик:</t>
  </si>
  <si>
    <t>Итого</t>
  </si>
  <si>
    <t>Кроме того материалы и оборудование поставки заказчика (справочно)</t>
  </si>
  <si>
    <t>Приложение №1</t>
  </si>
  <si>
    <t>Строительно-монтажные работы</t>
  </si>
  <si>
    <t>«____» ___________ 2026 г.</t>
  </si>
  <si>
    <t>НДС 22%</t>
  </si>
  <si>
    <t>к договору №24КС-2026 от  " _____ "____________ 2026г.</t>
  </si>
  <si>
    <r>
      <t xml:space="preserve">Мы, нижеподписавшиеся, от лица Заказчика - директор ООО «ЭН+ ГИДРО» Кузнецов Сергей Владимирович, действующий на основании Устава,, и от лица  Подрядчика - _______, удостоверяем, что сторонами достигнуто соглашение по стоимости выполнения строительно-монтажных работ и поставку оборудования (участок ПГ17-ВК6) по объекту "Хозяйственно-питьевой и противопожарный водопровод. Инв. № УИГ_00030001. Техническое перевооружение Замена трубопровода с установкой счетчиков расхода воды"  в размере </t>
    </r>
    <r>
      <rPr>
        <b/>
        <sz val="11"/>
        <rFont val="Arial"/>
        <family val="2"/>
        <charset val="204"/>
      </rPr>
      <t>_____</t>
    </r>
    <r>
      <rPr>
        <sz val="11"/>
        <rFont val="Arial"/>
        <family val="2"/>
        <charset val="204"/>
      </rPr>
      <t>рублей, в том числе:</t>
    </r>
  </si>
  <si>
    <t>Поставка оборудования</t>
  </si>
  <si>
    <t xml:space="preserve">Директор </t>
  </si>
  <si>
    <t xml:space="preserve">ООО «ЭН+ ГИДРО» </t>
  </si>
  <si>
    <t>_______________С.В.Кузнецов</t>
  </si>
  <si>
    <t xml:space="preserve">___________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</si>
</sst>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 Cyr"/>
      <charset val="204"/>
    </font>
    <font>
      <sz val="8"/>
      <name val="Arial Cyr"/>
      <charset val="204"/>
    </font>
    <font>
      <sz val="10"/>
      <name val="Helv"/>
    </font>
    <font>
      <sz val="11"/>
      <name val="Arial"/>
      <family val="2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right"/>
    </xf>
    <xf numFmtId="0" fontId="4" fillId="0" borderId="0" xfId="2" applyFont="1" applyAlignment="1"/>
    <xf numFmtId="0" fontId="4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1" xfId="2" applyFont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3" fillId="0" borderId="1" xfId="2" applyFont="1" applyBorder="1"/>
    <xf numFmtId="0" fontId="3" fillId="0" borderId="1" xfId="2" applyFont="1" applyBorder="1" applyAlignment="1">
      <alignment horizontal="center"/>
    </xf>
    <xf numFmtId="0" fontId="3" fillId="0" borderId="1" xfId="2" applyFont="1" applyBorder="1" applyAlignment="1">
      <alignment horizontal="left"/>
    </xf>
    <xf numFmtId="3" fontId="3" fillId="0" borderId="1" xfId="2" applyNumberFormat="1" applyFont="1" applyFill="1" applyBorder="1" applyAlignment="1">
      <alignment horizontal="right"/>
    </xf>
    <xf numFmtId="4" fontId="3" fillId="0" borderId="1" xfId="2" applyNumberFormat="1" applyFont="1" applyFill="1" applyBorder="1" applyAlignment="1">
      <alignment horizontal="right"/>
    </xf>
    <xf numFmtId="0" fontId="5" fillId="0" borderId="1" xfId="2" applyFont="1" applyBorder="1" applyAlignment="1">
      <alignment wrapText="1"/>
    </xf>
    <xf numFmtId="3" fontId="5" fillId="0" borderId="1" xfId="2" applyNumberFormat="1" applyFont="1" applyBorder="1" applyAlignment="1">
      <alignment horizontal="right"/>
    </xf>
    <xf numFmtId="4" fontId="5" fillId="0" borderId="1" xfId="2" applyNumberFormat="1" applyFont="1" applyBorder="1" applyAlignment="1">
      <alignment horizontal="center"/>
    </xf>
    <xf numFmtId="4" fontId="3" fillId="0" borderId="0" xfId="2" applyNumberFormat="1" applyFont="1"/>
    <xf numFmtId="2" fontId="3" fillId="0" borderId="0" xfId="2" applyNumberFormat="1" applyFont="1"/>
    <xf numFmtId="0" fontId="3" fillId="0" borderId="1" xfId="2" applyFont="1" applyBorder="1" applyAlignment="1">
      <alignment wrapText="1"/>
    </xf>
    <xf numFmtId="0" fontId="3" fillId="0" borderId="1" xfId="1" applyFont="1" applyBorder="1" applyAlignment="1">
      <alignment wrapText="1"/>
    </xf>
    <xf numFmtId="4" fontId="3" fillId="0" borderId="1" xfId="2" applyNumberFormat="1" applyFont="1" applyBorder="1" applyAlignment="1">
      <alignment horizontal="center"/>
    </xf>
    <xf numFmtId="2" fontId="3" fillId="0" borderId="0" xfId="2" applyNumberFormat="1" applyFont="1" applyBorder="1"/>
    <xf numFmtId="0" fontId="5" fillId="0" borderId="0" xfId="2" applyFont="1"/>
    <xf numFmtId="1" fontId="5" fillId="0" borderId="0" xfId="2" applyNumberFormat="1" applyFont="1" applyBorder="1" applyAlignment="1">
      <alignment horizontal="left"/>
    </xf>
    <xf numFmtId="0" fontId="7" fillId="0" borderId="0" xfId="2" applyFont="1"/>
    <xf numFmtId="0" fontId="3" fillId="0" borderId="0" xfId="0" applyFont="1" applyFill="1" applyBorder="1" applyAlignment="1">
      <alignment horizontal="left" vertical="center"/>
    </xf>
    <xf numFmtId="0" fontId="3" fillId="2" borderId="1" xfId="2" applyFont="1" applyFill="1" applyBorder="1" applyAlignment="1">
      <alignment wrapText="1"/>
    </xf>
  </cellXfs>
  <cellStyles count="4">
    <cellStyle name="Обычный" xfId="0" builtinId="0"/>
    <cellStyle name="Обычный_протокол дог  цены (2)" xfId="1"/>
    <cellStyle name="Обычный_Протокол согл дог цены - Приложение 1.1" xfId="2"/>
    <cellStyle name="Стиль 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view="pageBreakPreview" zoomScaleNormal="100" zoomScaleSheetLayoutView="100" workbookViewId="0">
      <selection activeCell="B6" sqref="B6:F6"/>
    </sheetView>
  </sheetViews>
  <sheetFormatPr defaultRowHeight="14.25" x14ac:dyDescent="0.2"/>
  <cols>
    <col min="1" max="1" width="0.28515625" style="1" customWidth="1"/>
    <col min="2" max="2" width="3.5703125" style="1" customWidth="1"/>
    <col min="3" max="3" width="43.28515625" style="1" customWidth="1"/>
    <col min="4" max="4" width="16.5703125" style="1" customWidth="1"/>
    <col min="5" max="5" width="19.85546875" style="1" customWidth="1"/>
    <col min="6" max="6" width="18.140625" style="1" customWidth="1"/>
    <col min="7" max="7" width="16.28515625" style="1" customWidth="1"/>
    <col min="8" max="9" width="12.28515625" style="1" customWidth="1"/>
    <col min="10" max="16384" width="9.140625" style="1"/>
  </cols>
  <sheetData>
    <row r="1" spans="2:9" x14ac:dyDescent="0.2">
      <c r="D1" s="2"/>
      <c r="F1" s="3" t="s">
        <v>13</v>
      </c>
    </row>
    <row r="2" spans="2:9" x14ac:dyDescent="0.2">
      <c r="D2" s="4"/>
      <c r="F2" s="3" t="s">
        <v>17</v>
      </c>
    </row>
    <row r="3" spans="2:9" x14ac:dyDescent="0.2">
      <c r="D3" s="5"/>
      <c r="E3" s="5"/>
      <c r="F3" s="5"/>
    </row>
    <row r="4" spans="2:9" ht="24" customHeight="1" x14ac:dyDescent="0.2">
      <c r="C4" s="6" t="s">
        <v>0</v>
      </c>
      <c r="D4" s="6"/>
      <c r="E4" s="6"/>
      <c r="F4" s="6"/>
    </row>
    <row r="5" spans="2:9" ht="16.5" customHeight="1" x14ac:dyDescent="0.2">
      <c r="C5" s="6" t="s">
        <v>1</v>
      </c>
      <c r="D5" s="6"/>
      <c r="E5" s="6"/>
      <c r="F5" s="6"/>
    </row>
    <row r="6" spans="2:9" ht="147" customHeight="1" x14ac:dyDescent="0.2">
      <c r="B6" s="7" t="s">
        <v>18</v>
      </c>
      <c r="C6" s="8"/>
      <c r="D6" s="8"/>
      <c r="E6" s="8"/>
      <c r="F6" s="8"/>
    </row>
    <row r="7" spans="2:9" ht="14.25" customHeight="1" x14ac:dyDescent="0.2">
      <c r="E7" s="9"/>
    </row>
    <row r="8" spans="2:9" ht="63.75" x14ac:dyDescent="0.2">
      <c r="B8" s="10"/>
      <c r="C8" s="10" t="s">
        <v>7</v>
      </c>
      <c r="D8" s="10" t="s">
        <v>2</v>
      </c>
      <c r="E8" s="10" t="s">
        <v>3</v>
      </c>
      <c r="F8" s="10" t="s">
        <v>12</v>
      </c>
    </row>
    <row r="9" spans="2:9" s="12" customFormat="1" ht="12" customHeight="1" x14ac:dyDescent="0.2">
      <c r="B9" s="11">
        <v>1</v>
      </c>
      <c r="C9" s="11">
        <v>2</v>
      </c>
      <c r="D9" s="11">
        <v>3</v>
      </c>
      <c r="E9" s="11">
        <v>4</v>
      </c>
      <c r="F9" s="11">
        <v>5</v>
      </c>
    </row>
    <row r="10" spans="2:9" ht="19.5" customHeight="1" x14ac:dyDescent="0.2">
      <c r="B10" s="13">
        <v>1</v>
      </c>
      <c r="C10" s="15" t="s">
        <v>19</v>
      </c>
      <c r="D10" s="16">
        <v>51184.19</v>
      </c>
      <c r="E10" s="14"/>
      <c r="F10" s="14"/>
    </row>
    <row r="11" spans="2:9" ht="27.75" customHeight="1" x14ac:dyDescent="0.2">
      <c r="B11" s="13">
        <v>2</v>
      </c>
      <c r="C11" s="15" t="s">
        <v>14</v>
      </c>
      <c r="D11" s="16">
        <v>405231.6</v>
      </c>
      <c r="E11" s="16"/>
      <c r="F11" s="17">
        <v>606043.11</v>
      </c>
      <c r="G11" s="1">
        <f>E11/D11</f>
        <v>0</v>
      </c>
    </row>
    <row r="12" spans="2:9" ht="15" x14ac:dyDescent="0.25">
      <c r="B12" s="13"/>
      <c r="C12" s="18" t="s">
        <v>11</v>
      </c>
      <c r="D12" s="19">
        <f>SUM(D10:D11)</f>
        <v>456415.79</v>
      </c>
      <c r="E12" s="19">
        <f>E11</f>
        <v>0</v>
      </c>
      <c r="F12" s="20"/>
      <c r="G12" s="21"/>
      <c r="H12" s="22"/>
      <c r="I12" s="22"/>
    </row>
    <row r="13" spans="2:9" ht="15" x14ac:dyDescent="0.25">
      <c r="B13" s="13"/>
      <c r="C13" s="31" t="s">
        <v>16</v>
      </c>
      <c r="D13" s="24"/>
      <c r="E13" s="17">
        <v>0</v>
      </c>
      <c r="F13" s="20"/>
      <c r="G13" s="21"/>
    </row>
    <row r="14" spans="2:9" x14ac:dyDescent="0.2">
      <c r="B14" s="13"/>
      <c r="C14" s="23" t="s">
        <v>4</v>
      </c>
      <c r="D14" s="24"/>
      <c r="E14" s="17"/>
      <c r="F14" s="25"/>
      <c r="G14" s="21"/>
    </row>
    <row r="15" spans="2:9" x14ac:dyDescent="0.2">
      <c r="D15" s="26"/>
    </row>
    <row r="16" spans="2:9" x14ac:dyDescent="0.2">
      <c r="C16" s="1" t="s">
        <v>5</v>
      </c>
      <c r="D16" s="26"/>
    </row>
    <row r="17" spans="2:6" x14ac:dyDescent="0.2">
      <c r="C17" s="1" t="s">
        <v>9</v>
      </c>
      <c r="D17" s="26"/>
    </row>
    <row r="18" spans="2:6" x14ac:dyDescent="0.2">
      <c r="D18" s="26"/>
    </row>
    <row r="19" spans="2:6" ht="15" x14ac:dyDescent="0.25">
      <c r="B19" s="27" t="s">
        <v>10</v>
      </c>
      <c r="E19" s="28" t="s">
        <v>8</v>
      </c>
    </row>
    <row r="20" spans="2:6" s="2" customFormat="1" x14ac:dyDescent="0.2">
      <c r="B20" s="1"/>
      <c r="E20" s="9" t="s">
        <v>20</v>
      </c>
      <c r="F20" s="29"/>
    </row>
    <row r="21" spans="2:6" s="2" customFormat="1" x14ac:dyDescent="0.2">
      <c r="B21" s="1"/>
      <c r="E21" s="9" t="s">
        <v>21</v>
      </c>
      <c r="F21" s="29"/>
    </row>
    <row r="22" spans="2:6" s="2" customFormat="1" ht="12.75" x14ac:dyDescent="0.2">
      <c r="E22" s="2" t="s">
        <v>22</v>
      </c>
      <c r="F22" s="29"/>
    </row>
    <row r="23" spans="2:6" s="2" customFormat="1" ht="18" customHeight="1" x14ac:dyDescent="0.2">
      <c r="B23" s="1" t="s">
        <v>23</v>
      </c>
      <c r="E23" s="9"/>
      <c r="F23" s="29"/>
    </row>
    <row r="24" spans="2:6" s="2" customFormat="1" x14ac:dyDescent="0.2">
      <c r="B24" s="9" t="s">
        <v>15</v>
      </c>
      <c r="E24" s="9" t="s">
        <v>15</v>
      </c>
    </row>
    <row r="25" spans="2:6" s="2" customFormat="1" x14ac:dyDescent="0.2">
      <c r="B25" s="1" t="s">
        <v>6</v>
      </c>
      <c r="E25" s="30" t="s">
        <v>6</v>
      </c>
    </row>
  </sheetData>
  <mergeCells count="3">
    <mergeCell ref="C4:F4"/>
    <mergeCell ref="C5:F5"/>
    <mergeCell ref="B6:F6"/>
  </mergeCells>
  <phoneticPr fontId="1" type="noConversion"/>
  <pageMargins left="0.6692913385826772" right="0.27559055118110237" top="0.59055118110236227" bottom="0.39370078740157483" header="0.51181102362204722" footer="0.51181102362204722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(2)</vt:lpstr>
      <vt:lpstr>'протокол (2)'!Область_печати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Калашникова Людмила Петровна</dc:creator>
  <cp:lastModifiedBy>Pozdnyakova Tatiyana</cp:lastModifiedBy>
  <cp:lastPrinted>2023-04-11T05:26:48Z</cp:lastPrinted>
  <dcterms:created xsi:type="dcterms:W3CDTF">2008-04-10T02:00:33Z</dcterms:created>
  <dcterms:modified xsi:type="dcterms:W3CDTF">2026-06-19T06:03:44Z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